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חוברת_עבודה_זו" defaultThemeVersion="124226"/>
  <mc:AlternateContent xmlns:mc="http://schemas.openxmlformats.org/markup-compatibility/2006">
    <mc:Choice Requires="x15">
      <x15ac:absPath xmlns:x15ac="http://schemas.microsoft.com/office/spreadsheetml/2010/11/ac" url="\\mvsrvmmh\vmmh\ISD\אגף סטטיסטיקה - 2\יחידת בנקאות שוק ההון וביטוח - 1\מוסדיים\לוחות נספח\2021-2022\אנגלית\"/>
    </mc:Choice>
  </mc:AlternateContent>
  <bookViews>
    <workbookView xWindow="0" yWindow="210" windowWidth="11100" windowHeight="6345"/>
  </bookViews>
  <sheets>
    <sheet name="20" sheetId="2" r:id="rId1"/>
    <sheet name="Explanations" sheetId="3" r:id="rId2"/>
  </sheets>
  <calcPr calcId="162913"/>
</workbook>
</file>

<file path=xl/calcChain.xml><?xml version="1.0" encoding="utf-8"?>
<calcChain xmlns="http://schemas.openxmlformats.org/spreadsheetml/2006/main">
  <c r="A3" i="2" l="1"/>
</calcChain>
</file>

<file path=xl/sharedStrings.xml><?xml version="1.0" encoding="utf-8"?>
<sst xmlns="http://schemas.openxmlformats.org/spreadsheetml/2006/main" count="112" uniqueCount="60">
  <si>
    <t>Period</t>
  </si>
  <si>
    <t>Total assets</t>
  </si>
  <si>
    <t>Government bonds</t>
  </si>
  <si>
    <t>Tradable</t>
  </si>
  <si>
    <t>Non-tradable</t>
  </si>
  <si>
    <t>Shares</t>
  </si>
  <si>
    <t>(Percent)</t>
  </si>
  <si>
    <t>Indexed</t>
  </si>
  <si>
    <t>Unindexed</t>
  </si>
  <si>
    <t>Jan</t>
  </si>
  <si>
    <t>Feb.</t>
  </si>
  <si>
    <t>March</t>
  </si>
  <si>
    <t>April</t>
  </si>
  <si>
    <t>May</t>
  </si>
  <si>
    <t>June</t>
  </si>
  <si>
    <t>July</t>
  </si>
  <si>
    <t>Aug.</t>
  </si>
  <si>
    <t>Sept.</t>
  </si>
  <si>
    <t>Oct.</t>
  </si>
  <si>
    <t>Makam</t>
  </si>
  <si>
    <t>(NIS million)</t>
  </si>
  <si>
    <t>SOURCE: Based on provident funds, advanced study funds and pension funds reports to the Capital Market Division of the Ministry of Finance.</t>
  </si>
  <si>
    <t>Nov</t>
  </si>
  <si>
    <t>Dec</t>
  </si>
  <si>
    <t>Data</t>
  </si>
  <si>
    <t>Definition and explanation</t>
  </si>
  <si>
    <t>Unit of measurement</t>
  </si>
  <si>
    <t>Data frequency</t>
  </si>
  <si>
    <t>Source</t>
  </si>
  <si>
    <t>Market value of the assets held by the established pension funds.</t>
  </si>
  <si>
    <t>NIS million</t>
  </si>
  <si>
    <t>Monthly</t>
  </si>
  <si>
    <t>The Finance Ministry's and the funds' reports to the Bank of Israel</t>
  </si>
  <si>
    <t>Assets of the established pension funds that invest in tradable government bonds in Israel, designated (non-tradable) government bonds and deposits with the Accountant-General.</t>
  </si>
  <si>
    <t>Percent</t>
  </si>
  <si>
    <t xml:space="preserve">Corporate bonds </t>
  </si>
  <si>
    <t>Assets of the established pension funds that invest in tradable corporate bonds in Israel, non-tradable corporate bonds, convertible corporate bonds, tradable debt certificates, certificates of deposit and structured bonds.</t>
  </si>
  <si>
    <t>Assets of the established pension funds that invest in tradable shares in Israel and in non-tradable shares in Israel.</t>
  </si>
  <si>
    <t>Assets abroad</t>
  </si>
  <si>
    <t>Cash and deposits</t>
  </si>
  <si>
    <t>Assets of the established pension funds that invest in cash (in local and foreign currency), in deposits and in structured deposits.</t>
  </si>
  <si>
    <t>Assets of the established pension funds that invest in short-term debt certificates (Makam).</t>
  </si>
  <si>
    <t>Other assets</t>
  </si>
  <si>
    <r>
      <t>Assets Portfolio of Old Pension Funds</t>
    </r>
    <r>
      <rPr>
        <b/>
        <vertAlign val="superscript"/>
        <sz val="14"/>
        <rFont val="Arial"/>
        <family val="2"/>
      </rPr>
      <t/>
    </r>
  </si>
  <si>
    <t>Corporate bonds</t>
  </si>
  <si>
    <t>Earmarked</t>
  </si>
  <si>
    <t>Deposits</t>
  </si>
  <si>
    <t>Assets Abroad</t>
  </si>
  <si>
    <t xml:space="preserve"> </t>
  </si>
  <si>
    <t>that mimic share indices</t>
  </si>
  <si>
    <t>that mimic bond indices</t>
  </si>
  <si>
    <t>Assets of the provident and severance pay funds that invest in deposits and in foreign and Israeli securities abroad. Please note that this definition is different from the definition of exposure to foreign exchange and exposure to foreign assets</t>
  </si>
  <si>
    <t xml:space="preserve">   </t>
  </si>
  <si>
    <t>Assets of the provident and severance pay funds that invest in loans</t>
  </si>
  <si>
    <t>Loans</t>
  </si>
  <si>
    <t>Assets of the provident and severance pay funds that invest in mortgage portfolios, mutual fund participation certificates, land rights, future assets.</t>
  </si>
  <si>
    <t>Table 4.A.20</t>
  </si>
  <si>
    <t>Glossary for Table 4.A.20: Assets portfolio of longstanding pension funds</t>
  </si>
  <si>
    <t>ETFs</t>
  </si>
  <si>
    <t>Including investment in ETNs and ETFs traded in Israel that mimic foreign indices.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</si>
</sst>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 #,##0.00_ ;_ * \-#,##0.00_ ;_ * &quot;-&quot;??_ ;_ @_ "/>
    <numFmt numFmtId="164" formatCode="_ * #,##0_ ;_ * \-#,##0_ ;_ * &quot;-&quot;??_ ;_ @_ "/>
    <numFmt numFmtId="165" formatCode="0.0"/>
  </numFmts>
  <fonts count="15" x14ac:knownFonts="1">
    <font>
      <sz val="10"/>
      <name val="Arial (Hebrew)"/>
      <charset val="177"/>
    </font>
    <font>
      <sz val="10"/>
      <name val="Arial (Hebrew)"/>
      <charset val="177"/>
    </font>
    <font>
      <b/>
      <sz val="14"/>
      <name val="Arial"/>
      <family val="2"/>
    </font>
    <font>
      <sz val="14"/>
      <name val="Arial"/>
      <family val="2"/>
    </font>
    <font>
      <b/>
      <vertAlign val="superscript"/>
      <sz val="14"/>
      <name val="Arial"/>
      <family val="2"/>
    </font>
    <font>
      <sz val="10"/>
      <name val="Arial"/>
      <family val="2"/>
    </font>
    <font>
      <b/>
      <sz val="14"/>
      <name val="Times New Roman"/>
      <family val="1"/>
      <scheme val="major"/>
    </font>
    <font>
      <sz val="14"/>
      <name val="Times New Roman"/>
      <family val="1"/>
      <scheme val="major"/>
    </font>
    <font>
      <sz val="10"/>
      <name val="Times New Roman"/>
      <family val="1"/>
      <scheme val="major"/>
    </font>
    <font>
      <u/>
      <sz val="10"/>
      <name val="Times New Roman"/>
      <family val="1"/>
      <scheme val="major"/>
    </font>
    <font>
      <i/>
      <sz val="10"/>
      <name val="Times New Roman"/>
      <family val="1"/>
      <scheme val="major"/>
    </font>
    <font>
      <b/>
      <sz val="13"/>
      <name val="Times New Roman"/>
      <family val="1"/>
      <scheme val="major"/>
    </font>
    <font>
      <sz val="11"/>
      <name val="Times New Roman"/>
      <family val="1"/>
      <scheme val="major"/>
    </font>
    <font>
      <b/>
      <sz val="11"/>
      <name val="Times New Roman"/>
      <family val="1"/>
      <scheme val="major"/>
    </font>
    <font>
      <b/>
      <u/>
      <sz val="11"/>
      <name val="Times New Roman"/>
      <family val="1"/>
      <scheme val="major"/>
    </font>
  </fonts>
  <fills count="2">
    <fill>
      <patternFill patternType="none"/>
    </fill>
    <fill>
      <patternFill patternType="gray125"/>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4">
    <xf numFmtId="0" fontId="0" fillId="0" borderId="0"/>
    <xf numFmtId="43" fontId="1" fillId="0" borderId="0" applyFont="0" applyFill="0" applyBorder="0" applyAlignment="0" applyProtection="0"/>
    <xf numFmtId="0" fontId="1" fillId="0" borderId="0"/>
    <xf numFmtId="0" fontId="5" fillId="0" borderId="0"/>
  </cellStyleXfs>
  <cellXfs count="46">
    <xf numFmtId="0" fontId="0" fillId="0" borderId="0" xfId="0"/>
    <xf numFmtId="0" fontId="7" fillId="0" borderId="0" xfId="0" applyFont="1" applyFill="1"/>
    <xf numFmtId="0" fontId="8" fillId="0" borderId="1" xfId="0" applyFont="1" applyBorder="1"/>
    <xf numFmtId="0" fontId="8" fillId="0" borderId="0" xfId="0" applyFont="1"/>
    <xf numFmtId="0" fontId="9" fillId="0" borderId="0" xfId="0" applyFont="1" applyAlignment="1">
      <alignment horizontal="center"/>
    </xf>
    <xf numFmtId="0" fontId="8" fillId="0" borderId="1" xfId="0" applyFont="1" applyBorder="1" applyAlignment="1">
      <alignment wrapText="1"/>
    </xf>
    <xf numFmtId="0" fontId="8" fillId="0" borderId="1" xfId="0" applyFont="1" applyBorder="1" applyAlignment="1">
      <alignment horizontal="center" wrapText="1"/>
    </xf>
    <xf numFmtId="0" fontId="8" fillId="0" borderId="1" xfId="0" applyFont="1" applyBorder="1" applyAlignment="1">
      <alignment horizontal="center"/>
    </xf>
    <xf numFmtId="0" fontId="10" fillId="0" borderId="1" xfId="0" applyFont="1" applyBorder="1" applyAlignment="1">
      <alignment horizontal="center" wrapText="1"/>
    </xf>
    <xf numFmtId="0" fontId="8" fillId="0" borderId="0" xfId="0" applyFont="1" applyBorder="1" applyAlignment="1">
      <alignment wrapText="1"/>
    </xf>
    <xf numFmtId="0" fontId="8" fillId="0" borderId="0" xfId="0" applyFont="1" applyBorder="1"/>
    <xf numFmtId="164" fontId="8" fillId="0" borderId="0" xfId="1" applyNumberFormat="1" applyFont="1" applyBorder="1"/>
    <xf numFmtId="0" fontId="8" fillId="0" borderId="0" xfId="0" applyFont="1" applyBorder="1" applyAlignment="1">
      <alignment horizontal="center"/>
    </xf>
    <xf numFmtId="165" fontId="8" fillId="0" borderId="0" xfId="0" applyNumberFormat="1" applyFont="1" applyBorder="1" applyAlignment="1">
      <alignment horizontal="center"/>
    </xf>
    <xf numFmtId="0" fontId="8" fillId="0" borderId="0" xfId="0" applyFont="1" applyFill="1" applyBorder="1"/>
    <xf numFmtId="165" fontId="8" fillId="0" borderId="0" xfId="0" applyNumberFormat="1" applyFont="1" applyAlignment="1">
      <alignment horizontal="center"/>
    </xf>
    <xf numFmtId="0" fontId="2" fillId="0" borderId="0" xfId="0" applyFont="1" applyFill="1" applyBorder="1" applyAlignment="1">
      <alignment horizontal="center"/>
    </xf>
    <xf numFmtId="0" fontId="3" fillId="0" borderId="0" xfId="0" applyFont="1" applyFill="1" applyBorder="1"/>
    <xf numFmtId="0" fontId="12" fillId="0" borderId="0" xfId="0" applyFont="1" applyBorder="1" applyAlignment="1">
      <alignment horizontal="left"/>
    </xf>
    <xf numFmtId="0" fontId="13" fillId="0" borderId="0" xfId="0" applyFont="1" applyAlignment="1">
      <alignment horizontal="left"/>
    </xf>
    <xf numFmtId="0" fontId="12" fillId="0" borderId="1" xfId="0" applyFont="1" applyBorder="1" applyAlignment="1">
      <alignment horizontal="left"/>
    </xf>
    <xf numFmtId="165" fontId="12" fillId="0" borderId="0" xfId="0" applyNumberFormat="1" applyFont="1" applyAlignment="1">
      <alignment horizontal="left" wrapText="1" readingOrder="1"/>
    </xf>
    <xf numFmtId="0" fontId="12" fillId="0" borderId="0" xfId="0" applyFont="1" applyFill="1" applyAlignment="1">
      <alignment horizontal="left" wrapText="1" readingOrder="1"/>
    </xf>
    <xf numFmtId="164" fontId="12" fillId="0" borderId="0" xfId="1" applyNumberFormat="1" applyFont="1" applyBorder="1" applyAlignment="1">
      <alignment horizontal="left"/>
    </xf>
    <xf numFmtId="165" fontId="12" fillId="0" borderId="0" xfId="0" applyNumberFormat="1" applyFont="1" applyBorder="1" applyAlignment="1">
      <alignment horizontal="left"/>
    </xf>
    <xf numFmtId="165" fontId="12" fillId="0" borderId="1" xfId="0" applyNumberFormat="1" applyFont="1" applyBorder="1" applyAlignment="1">
      <alignment horizontal="left"/>
    </xf>
    <xf numFmtId="164" fontId="12" fillId="0" borderId="1" xfId="1" applyNumberFormat="1" applyFont="1" applyBorder="1" applyAlignment="1">
      <alignment horizontal="left"/>
    </xf>
    <xf numFmtId="0" fontId="12" fillId="0" borderId="0" xfId="3" applyFont="1"/>
    <xf numFmtId="0" fontId="13" fillId="0" borderId="2" xfId="0" applyFont="1" applyFill="1" applyBorder="1" applyAlignment="1">
      <alignment horizontal="center" vertical="center" readingOrder="1"/>
    </xf>
    <xf numFmtId="0" fontId="13" fillId="0" borderId="2" xfId="0" applyFont="1" applyFill="1" applyBorder="1" applyAlignment="1">
      <alignment horizontal="center" vertical="center" wrapText="1" readingOrder="1"/>
    </xf>
    <xf numFmtId="0" fontId="12" fillId="0" borderId="2" xfId="3" applyFont="1" applyBorder="1" applyAlignment="1">
      <alignment horizontal="left" vertical="center" readingOrder="1"/>
    </xf>
    <xf numFmtId="0" fontId="12" fillId="0" borderId="2" xfId="3" applyFont="1" applyBorder="1" applyAlignment="1">
      <alignment horizontal="left" vertical="center" wrapText="1" readingOrder="1"/>
    </xf>
    <xf numFmtId="0" fontId="12" fillId="0" borderId="3" xfId="2" applyFont="1" applyFill="1" applyBorder="1" applyAlignment="1">
      <alignment horizontal="center" vertical="center" wrapText="1" readingOrder="1"/>
    </xf>
    <xf numFmtId="0" fontId="12" fillId="0" borderId="2" xfId="3" applyFont="1" applyBorder="1" applyAlignment="1">
      <alignment horizontal="center" vertical="center" wrapText="1" readingOrder="1"/>
    </xf>
    <xf numFmtId="0" fontId="12" fillId="0" borderId="2" xfId="3" applyFont="1" applyFill="1" applyBorder="1" applyAlignment="1">
      <alignment horizontal="left" vertical="center" wrapText="1"/>
    </xf>
    <xf numFmtId="0" fontId="12" fillId="0" borderId="2" xfId="3" applyFont="1" applyFill="1" applyBorder="1" applyAlignment="1">
      <alignment horizontal="center" vertical="center" wrapText="1"/>
    </xf>
    <xf numFmtId="0" fontId="12" fillId="0" borderId="0" xfId="3" applyFont="1" applyFill="1"/>
    <xf numFmtId="0" fontId="12" fillId="0" borderId="0" xfId="3" applyFont="1" applyAlignment="1">
      <alignment horizontal="left" readingOrder="1"/>
    </xf>
    <xf numFmtId="0" fontId="12" fillId="0" borderId="0" xfId="3" applyFont="1" applyAlignment="1">
      <alignment horizontal="center" readingOrder="1"/>
    </xf>
    <xf numFmtId="0" fontId="12" fillId="0" borderId="0" xfId="0" applyFont="1" applyAlignment="1">
      <alignment horizontal="left" wrapText="1" readingOrder="1"/>
    </xf>
    <xf numFmtId="0" fontId="11" fillId="0" borderId="0" xfId="0" applyFont="1" applyFill="1" applyAlignment="1">
      <alignment horizontal="center"/>
    </xf>
    <xf numFmtId="0" fontId="6" fillId="0" borderId="0" xfId="0" applyFont="1" applyFill="1" applyAlignment="1">
      <alignment horizontal="center"/>
    </xf>
    <xf numFmtId="0" fontId="8" fillId="0" borderId="0" xfId="0" applyFont="1" applyBorder="1" applyAlignment="1">
      <alignment horizontal="center" wrapText="1"/>
    </xf>
    <xf numFmtId="0" fontId="8" fillId="0" borderId="1" xfId="0" applyFont="1" applyBorder="1" applyAlignment="1">
      <alignment horizontal="center"/>
    </xf>
    <xf numFmtId="0" fontId="8" fillId="0" borderId="4" xfId="0" applyFont="1" applyBorder="1" applyAlignment="1">
      <alignment horizontal="center"/>
    </xf>
    <xf numFmtId="0" fontId="14" fillId="0" borderId="0" xfId="0" applyFont="1" applyAlignment="1">
      <alignment horizontal="center" readingOrder="1"/>
    </xf>
  </cellXfs>
  <cellStyles count="4">
    <cellStyle name="Comma" xfId="1" builtinId="3"/>
    <cellStyle name="Normal" xfId="0" builtinId="0"/>
    <cellStyle name="Normal_d_10" xfId="2"/>
    <cellStyle name="Normal_מטה דטה מוסדיים לנספח הסטטיסטי"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AI51"/>
  <sheetViews>
    <sheetView tabSelected="1" zoomScaleNormal="100" workbookViewId="0">
      <selection activeCell="S1" sqref="S1"/>
    </sheetView>
  </sheetViews>
  <sheetFormatPr defaultColWidth="8.85546875" defaultRowHeight="12.75" x14ac:dyDescent="0.2"/>
  <cols>
    <col min="1" max="1" width="6.140625" style="3" bestFit="1" customWidth="1"/>
    <col min="2" max="2" width="10.5703125" style="3" bestFit="1" customWidth="1"/>
    <col min="3" max="3" width="8" style="3" bestFit="1" customWidth="1"/>
    <col min="4" max="4" width="10.140625" style="3" bestFit="1" customWidth="1"/>
    <col min="5" max="5" width="1.7109375" style="3" customWidth="1"/>
    <col min="6" max="7" width="7.7109375" style="3" customWidth="1"/>
    <col min="8" max="8" width="0.85546875" style="3" customWidth="1"/>
    <col min="9" max="9" width="8" style="3" bestFit="1" customWidth="1"/>
    <col min="10" max="10" width="7.42578125" style="3" bestFit="1" customWidth="1"/>
    <col min="11" max="12" width="7.42578125" style="3" customWidth="1"/>
    <col min="13" max="14" width="7.7109375" style="3" customWidth="1"/>
    <col min="15" max="15" width="9.28515625" style="3" customWidth="1"/>
    <col min="16" max="17" width="8.28515625" style="3" customWidth="1"/>
    <col min="18" max="18" width="8" style="3" customWidth="1"/>
    <col min="19" max="16384" width="8.85546875" style="3"/>
  </cols>
  <sheetData>
    <row r="1" spans="1:20" s="1" customFormat="1" ht="18.75" x14ac:dyDescent="0.3">
      <c r="A1" s="41" t="s">
        <v>56</v>
      </c>
      <c r="B1" s="41"/>
      <c r="C1" s="41"/>
      <c r="D1" s="41"/>
      <c r="E1" s="41"/>
      <c r="F1" s="41"/>
      <c r="G1" s="41"/>
      <c r="H1" s="41"/>
      <c r="I1" s="41"/>
      <c r="J1" s="41"/>
      <c r="K1" s="41"/>
      <c r="L1" s="41"/>
      <c r="M1" s="41"/>
      <c r="N1" s="41"/>
      <c r="O1" s="41"/>
      <c r="P1" s="41"/>
      <c r="Q1" s="41"/>
      <c r="R1" s="41"/>
    </row>
    <row r="2" spans="1:20" s="1" customFormat="1" ht="21.75" x14ac:dyDescent="0.3">
      <c r="A2" s="41" t="s">
        <v>43</v>
      </c>
      <c r="B2" s="41"/>
      <c r="C2" s="41"/>
      <c r="D2" s="41"/>
      <c r="E2" s="41"/>
      <c r="F2" s="41"/>
      <c r="G2" s="41"/>
      <c r="H2" s="41"/>
      <c r="I2" s="41"/>
      <c r="J2" s="41"/>
      <c r="K2" s="41"/>
      <c r="L2" s="41"/>
      <c r="M2" s="41"/>
      <c r="N2" s="41"/>
      <c r="O2" s="41"/>
      <c r="P2" s="41"/>
      <c r="Q2" s="41"/>
      <c r="R2" s="41"/>
    </row>
    <row r="3" spans="1:20" s="17" customFormat="1" ht="18" x14ac:dyDescent="0.25">
      <c r="A3" s="40" t="str">
        <f>A8&amp;"-"&amp;A24&amp;" (end of period)"</f>
        <v>2005-2021 (end of period)</v>
      </c>
      <c r="B3" s="40"/>
      <c r="C3" s="40"/>
      <c r="D3" s="40"/>
      <c r="E3" s="40"/>
      <c r="F3" s="40"/>
      <c r="G3" s="40"/>
      <c r="H3" s="40"/>
      <c r="I3" s="40"/>
      <c r="J3" s="40"/>
      <c r="K3" s="40"/>
      <c r="L3" s="40"/>
      <c r="M3" s="40"/>
      <c r="N3" s="40"/>
      <c r="O3" s="40"/>
      <c r="P3" s="40"/>
      <c r="Q3" s="40"/>
      <c r="R3" s="40"/>
      <c r="S3" s="16"/>
      <c r="T3" s="16"/>
    </row>
    <row r="4" spans="1:20" x14ac:dyDescent="0.2">
      <c r="A4" s="2"/>
      <c r="B4" s="2"/>
      <c r="C4" s="2"/>
      <c r="D4" s="2"/>
      <c r="E4" s="2"/>
      <c r="F4" s="2"/>
      <c r="G4" s="2"/>
      <c r="H4" s="2"/>
      <c r="I4" s="2"/>
      <c r="J4" s="2"/>
      <c r="K4" s="2"/>
      <c r="L4" s="2"/>
      <c r="M4" s="2"/>
      <c r="N4" s="2"/>
      <c r="O4" s="2"/>
      <c r="P4" s="2"/>
      <c r="Q4" s="2"/>
      <c r="R4" s="2"/>
    </row>
    <row r="5" spans="1:20" x14ac:dyDescent="0.2">
      <c r="C5" s="43" t="s">
        <v>2</v>
      </c>
      <c r="D5" s="43"/>
      <c r="E5" s="4"/>
      <c r="F5" s="43" t="s">
        <v>44</v>
      </c>
      <c r="G5" s="43"/>
      <c r="H5" s="4"/>
      <c r="I5" s="43" t="s">
        <v>5</v>
      </c>
      <c r="J5" s="43"/>
      <c r="K5" s="44" t="s">
        <v>58</v>
      </c>
      <c r="L5" s="44"/>
      <c r="N5" s="43" t="s">
        <v>46</v>
      </c>
      <c r="O5" s="43"/>
    </row>
    <row r="6" spans="1:20" ht="51" x14ac:dyDescent="0.2">
      <c r="A6" s="5" t="s">
        <v>0</v>
      </c>
      <c r="B6" s="6" t="s">
        <v>1</v>
      </c>
      <c r="C6" s="7" t="s">
        <v>3</v>
      </c>
      <c r="D6" s="6" t="s">
        <v>45</v>
      </c>
      <c r="E6" s="6"/>
      <c r="F6" s="7" t="s">
        <v>3</v>
      </c>
      <c r="G6" s="6" t="s">
        <v>4</v>
      </c>
      <c r="H6" s="6"/>
      <c r="I6" s="7" t="s">
        <v>3</v>
      </c>
      <c r="J6" s="6" t="s">
        <v>4</v>
      </c>
      <c r="K6" s="6" t="s">
        <v>49</v>
      </c>
      <c r="L6" s="6" t="s">
        <v>50</v>
      </c>
      <c r="M6" s="6" t="s">
        <v>47</v>
      </c>
      <c r="N6" s="6" t="s">
        <v>7</v>
      </c>
      <c r="O6" s="6" t="s">
        <v>8</v>
      </c>
      <c r="P6" s="8" t="s">
        <v>19</v>
      </c>
      <c r="Q6" s="6" t="s">
        <v>54</v>
      </c>
      <c r="R6" s="6" t="s">
        <v>42</v>
      </c>
    </row>
    <row r="7" spans="1:20" x14ac:dyDescent="0.2">
      <c r="A7" s="9"/>
      <c r="B7" s="10" t="s">
        <v>20</v>
      </c>
      <c r="C7" s="42" t="s">
        <v>6</v>
      </c>
      <c r="D7" s="42"/>
      <c r="E7" s="42"/>
      <c r="F7" s="42"/>
      <c r="G7" s="42"/>
      <c r="H7" s="42"/>
      <c r="I7" s="42"/>
      <c r="J7" s="42"/>
      <c r="K7" s="42"/>
      <c r="L7" s="42"/>
      <c r="M7" s="42"/>
      <c r="N7" s="42"/>
      <c r="O7" s="42"/>
      <c r="P7" s="42"/>
      <c r="Q7" s="42"/>
      <c r="R7" s="42"/>
    </row>
    <row r="8" spans="1:20" ht="15" x14ac:dyDescent="0.25">
      <c r="A8" s="18">
        <v>2005</v>
      </c>
      <c r="B8" s="23">
        <v>142493</v>
      </c>
      <c r="C8" s="18">
        <v>7.9</v>
      </c>
      <c r="D8" s="18">
        <v>76.7</v>
      </c>
      <c r="E8" s="18"/>
      <c r="F8" s="18">
        <v>1.7</v>
      </c>
      <c r="G8" s="18">
        <v>4.9000000000000004</v>
      </c>
      <c r="H8" s="18"/>
      <c r="I8" s="24">
        <v>3.1</v>
      </c>
      <c r="J8" s="24">
        <v>0.2</v>
      </c>
      <c r="K8" s="24">
        <v>0.1</v>
      </c>
      <c r="L8" s="24">
        <v>0</v>
      </c>
      <c r="M8" s="24">
        <v>0.7</v>
      </c>
      <c r="N8" s="24">
        <v>0.9</v>
      </c>
      <c r="O8" s="24">
        <v>1.1000000000000001</v>
      </c>
      <c r="P8" s="24">
        <v>1.6</v>
      </c>
      <c r="Q8" s="24">
        <v>0.45762461313889102</v>
      </c>
      <c r="R8" s="24">
        <v>0.64237538686110907</v>
      </c>
    </row>
    <row r="9" spans="1:20" ht="15" x14ac:dyDescent="0.25">
      <c r="A9" s="18">
        <v>2006</v>
      </c>
      <c r="B9" s="23">
        <v>146645</v>
      </c>
      <c r="C9" s="18">
        <v>8.9</v>
      </c>
      <c r="D9" s="18">
        <v>69.2</v>
      </c>
      <c r="E9" s="18"/>
      <c r="F9" s="18">
        <v>3</v>
      </c>
      <c r="G9" s="18">
        <v>6</v>
      </c>
      <c r="H9" s="18"/>
      <c r="I9" s="24">
        <v>3.3</v>
      </c>
      <c r="J9" s="24">
        <v>0.2</v>
      </c>
      <c r="K9" s="24">
        <v>0.6</v>
      </c>
      <c r="L9" s="24">
        <v>0</v>
      </c>
      <c r="M9" s="24">
        <v>3.3</v>
      </c>
      <c r="N9" s="24">
        <v>1</v>
      </c>
      <c r="O9" s="24">
        <v>2</v>
      </c>
      <c r="P9" s="24">
        <v>1</v>
      </c>
      <c r="Q9" s="24">
        <v>0.51689487265164169</v>
      </c>
      <c r="R9" s="24">
        <v>0.98310512734835831</v>
      </c>
    </row>
    <row r="10" spans="1:20" ht="15" x14ac:dyDescent="0.25">
      <c r="A10" s="18">
        <v>2007</v>
      </c>
      <c r="B10" s="23">
        <v>159401</v>
      </c>
      <c r="C10" s="18">
        <v>9.6999999999999993</v>
      </c>
      <c r="D10" s="18">
        <v>60.7</v>
      </c>
      <c r="E10" s="18"/>
      <c r="F10" s="18">
        <v>5.8</v>
      </c>
      <c r="G10" s="18">
        <v>7</v>
      </c>
      <c r="H10" s="18"/>
      <c r="I10" s="24">
        <v>3.6</v>
      </c>
      <c r="J10" s="24">
        <v>0.2</v>
      </c>
      <c r="K10" s="24">
        <v>1.4</v>
      </c>
      <c r="L10" s="24">
        <v>0</v>
      </c>
      <c r="M10" s="24">
        <v>5.6</v>
      </c>
      <c r="N10" s="24">
        <v>1</v>
      </c>
      <c r="O10" s="24">
        <v>1.4</v>
      </c>
      <c r="P10" s="24">
        <v>0.2</v>
      </c>
      <c r="Q10" s="24">
        <v>0.74845753790754133</v>
      </c>
      <c r="R10" s="24">
        <v>2.6515424620924586</v>
      </c>
    </row>
    <row r="11" spans="1:20" ht="15" x14ac:dyDescent="0.25">
      <c r="A11" s="18">
        <v>2008</v>
      </c>
      <c r="B11" s="23">
        <v>237163</v>
      </c>
      <c r="C11" s="18">
        <v>9.4</v>
      </c>
      <c r="D11" s="18">
        <v>71.7</v>
      </c>
      <c r="E11" s="18"/>
      <c r="F11" s="18">
        <v>3.3</v>
      </c>
      <c r="G11" s="18">
        <v>3.8</v>
      </c>
      <c r="H11" s="18"/>
      <c r="I11" s="24">
        <v>1.8</v>
      </c>
      <c r="J11" s="24">
        <v>0.1</v>
      </c>
      <c r="K11" s="24">
        <v>0.5</v>
      </c>
      <c r="L11" s="24">
        <v>0</v>
      </c>
      <c r="M11" s="24">
        <v>4.4000000000000004</v>
      </c>
      <c r="N11" s="24">
        <v>0.8</v>
      </c>
      <c r="O11" s="24">
        <v>1.6</v>
      </c>
      <c r="P11" s="24">
        <v>0</v>
      </c>
      <c r="Q11" s="24">
        <v>0.40660643945303437</v>
      </c>
      <c r="R11" s="24">
        <v>2.1933935605469657</v>
      </c>
    </row>
    <row r="12" spans="1:20" ht="15" x14ac:dyDescent="0.25">
      <c r="A12" s="18">
        <v>2009</v>
      </c>
      <c r="B12" s="23">
        <v>267043</v>
      </c>
      <c r="C12" s="18">
        <v>9.9</v>
      </c>
      <c r="D12" s="18">
        <v>63.8</v>
      </c>
      <c r="E12" s="18"/>
      <c r="F12" s="18">
        <v>3.4</v>
      </c>
      <c r="G12" s="18">
        <v>3.9</v>
      </c>
      <c r="H12" s="18"/>
      <c r="I12" s="24">
        <v>2.9</v>
      </c>
      <c r="J12" s="24">
        <v>0.1</v>
      </c>
      <c r="K12" s="24">
        <v>0.8</v>
      </c>
      <c r="L12" s="24">
        <v>0.1</v>
      </c>
      <c r="M12" s="24">
        <v>5.7</v>
      </c>
      <c r="N12" s="24">
        <v>0.9</v>
      </c>
      <c r="O12" s="24">
        <v>5.4</v>
      </c>
      <c r="P12" s="24">
        <v>0.3</v>
      </c>
      <c r="Q12" s="24">
        <v>0.59743120695917884</v>
      </c>
      <c r="R12" s="24">
        <v>2.2025687930408209</v>
      </c>
    </row>
    <row r="13" spans="1:20" ht="15" x14ac:dyDescent="0.25">
      <c r="A13" s="18">
        <v>2010</v>
      </c>
      <c r="B13" s="23">
        <v>287246</v>
      </c>
      <c r="C13" s="18">
        <v>11.7</v>
      </c>
      <c r="D13" s="18">
        <v>59.4</v>
      </c>
      <c r="E13" s="18"/>
      <c r="F13" s="18">
        <v>3.6</v>
      </c>
      <c r="G13" s="18">
        <v>3.6</v>
      </c>
      <c r="H13" s="18"/>
      <c r="I13" s="24">
        <v>2.6</v>
      </c>
      <c r="J13" s="24">
        <v>0.1</v>
      </c>
      <c r="K13" s="24">
        <v>1</v>
      </c>
      <c r="L13" s="24">
        <v>0.1</v>
      </c>
      <c r="M13" s="24">
        <v>6.6</v>
      </c>
      <c r="N13" s="24">
        <v>0.9</v>
      </c>
      <c r="O13" s="24">
        <v>6</v>
      </c>
      <c r="P13" s="24">
        <v>1.3</v>
      </c>
      <c r="Q13" s="24">
        <v>0.76249413708110825</v>
      </c>
      <c r="R13" s="24">
        <v>2.3375058629188921</v>
      </c>
    </row>
    <row r="14" spans="1:20" ht="15" x14ac:dyDescent="0.25">
      <c r="A14" s="18">
        <v>2011</v>
      </c>
      <c r="B14" s="23">
        <v>306733</v>
      </c>
      <c r="C14" s="18">
        <v>13.8</v>
      </c>
      <c r="D14" s="18">
        <v>59.1</v>
      </c>
      <c r="E14" s="18"/>
      <c r="F14" s="18">
        <v>4</v>
      </c>
      <c r="G14" s="18">
        <v>3.3</v>
      </c>
      <c r="H14" s="18"/>
      <c r="I14" s="24">
        <v>1.7</v>
      </c>
      <c r="J14" s="24">
        <v>0.1</v>
      </c>
      <c r="K14" s="24">
        <v>0.7</v>
      </c>
      <c r="L14" s="24">
        <v>0.1</v>
      </c>
      <c r="M14" s="24">
        <v>8.9</v>
      </c>
      <c r="N14" s="24">
        <v>0.8</v>
      </c>
      <c r="O14" s="24">
        <v>2.4</v>
      </c>
      <c r="P14" s="24">
        <v>1.9</v>
      </c>
      <c r="Q14" s="24">
        <v>1.1698814861785332</v>
      </c>
      <c r="R14" s="24">
        <v>2.030118513821467</v>
      </c>
    </row>
    <row r="15" spans="1:20" ht="15" x14ac:dyDescent="0.25">
      <c r="A15" s="18">
        <v>2012</v>
      </c>
      <c r="B15" s="23">
        <v>332918</v>
      </c>
      <c r="C15" s="18">
        <v>14.1</v>
      </c>
      <c r="D15" s="18">
        <v>56.3</v>
      </c>
      <c r="E15" s="18"/>
      <c r="F15" s="18">
        <v>3.2</v>
      </c>
      <c r="G15" s="18">
        <v>3.5</v>
      </c>
      <c r="H15" s="18"/>
      <c r="I15" s="24">
        <v>1.9</v>
      </c>
      <c r="J15" s="24">
        <v>0.1</v>
      </c>
      <c r="K15" s="24">
        <v>1.1000000000000001</v>
      </c>
      <c r="L15" s="24">
        <v>0</v>
      </c>
      <c r="M15" s="24">
        <v>10.4</v>
      </c>
      <c r="N15" s="24">
        <v>1</v>
      </c>
      <c r="O15" s="24">
        <v>3.1</v>
      </c>
      <c r="P15" s="24">
        <v>1</v>
      </c>
      <c r="Q15" s="24">
        <v>1.7984983419340497</v>
      </c>
      <c r="R15" s="24">
        <v>2.5015016580659504</v>
      </c>
    </row>
    <row r="16" spans="1:20" ht="15" x14ac:dyDescent="0.25">
      <c r="A16" s="18">
        <v>2013</v>
      </c>
      <c r="B16" s="23">
        <v>347555</v>
      </c>
      <c r="C16" s="18">
        <v>14.4</v>
      </c>
      <c r="D16" s="18">
        <v>55.7</v>
      </c>
      <c r="E16" s="18"/>
      <c r="F16" s="18">
        <v>2.2999999999999998</v>
      </c>
      <c r="G16" s="18">
        <v>2.9</v>
      </c>
      <c r="H16" s="18"/>
      <c r="I16" s="24">
        <v>2</v>
      </c>
      <c r="J16" s="24">
        <v>0.1</v>
      </c>
      <c r="K16" s="24">
        <v>1.6</v>
      </c>
      <c r="L16" s="24">
        <v>0.1</v>
      </c>
      <c r="M16" s="24">
        <v>12</v>
      </c>
      <c r="N16" s="24">
        <v>1.4</v>
      </c>
      <c r="O16" s="24">
        <v>2.2999999999999998</v>
      </c>
      <c r="P16" s="24">
        <v>0.8</v>
      </c>
      <c r="Q16" s="24">
        <v>2.0243606329933392</v>
      </c>
      <c r="R16" s="24">
        <v>2.3756393670066611</v>
      </c>
    </row>
    <row r="17" spans="1:23" ht="15" x14ac:dyDescent="0.25">
      <c r="A17" s="18">
        <v>2014</v>
      </c>
      <c r="B17" s="23">
        <v>379150</v>
      </c>
      <c r="C17" s="18">
        <v>13</v>
      </c>
      <c r="D17" s="18">
        <v>56.7</v>
      </c>
      <c r="E17" s="18"/>
      <c r="F17" s="18">
        <v>1.8</v>
      </c>
      <c r="G17" s="18">
        <v>2.5</v>
      </c>
      <c r="H17" s="18"/>
      <c r="I17" s="24">
        <v>2.1</v>
      </c>
      <c r="J17" s="24">
        <v>0.1</v>
      </c>
      <c r="K17" s="24">
        <v>1.6</v>
      </c>
      <c r="L17" s="24">
        <v>0</v>
      </c>
      <c r="M17" s="24">
        <v>12.8</v>
      </c>
      <c r="N17" s="24">
        <v>2.4</v>
      </c>
      <c r="O17" s="24">
        <v>1.9</v>
      </c>
      <c r="P17" s="24">
        <v>0.6</v>
      </c>
      <c r="Q17" s="24">
        <v>2.1079232280100224</v>
      </c>
      <c r="R17" s="24">
        <v>2.3920767719899776</v>
      </c>
    </row>
    <row r="18" spans="1:23" s="14" customFormat="1" ht="15" x14ac:dyDescent="0.25">
      <c r="A18" s="18">
        <v>2015</v>
      </c>
      <c r="B18" s="23">
        <v>394009</v>
      </c>
      <c r="C18" s="18">
        <v>11.3</v>
      </c>
      <c r="D18" s="18">
        <v>58.3</v>
      </c>
      <c r="E18" s="18"/>
      <c r="F18" s="18">
        <v>1.6</v>
      </c>
      <c r="G18" s="18">
        <v>2.1</v>
      </c>
      <c r="H18" s="18"/>
      <c r="I18" s="24">
        <v>2.1</v>
      </c>
      <c r="J18" s="24">
        <v>0.2</v>
      </c>
      <c r="K18" s="24">
        <v>1.2</v>
      </c>
      <c r="L18" s="24">
        <v>0.1</v>
      </c>
      <c r="M18" s="24">
        <v>12</v>
      </c>
      <c r="N18" s="24">
        <v>2.5</v>
      </c>
      <c r="O18" s="24">
        <v>2.7</v>
      </c>
      <c r="P18" s="24">
        <v>1.5</v>
      </c>
      <c r="Q18" s="24">
        <v>2.1701137364882528</v>
      </c>
      <c r="R18" s="24">
        <v>2.2298862635117476</v>
      </c>
    </row>
    <row r="19" spans="1:23" s="14" customFormat="1" ht="15" x14ac:dyDescent="0.25">
      <c r="A19" s="18">
        <v>2016</v>
      </c>
      <c r="B19" s="23">
        <v>395218</v>
      </c>
      <c r="C19" s="18">
        <v>11.2</v>
      </c>
      <c r="D19" s="18">
        <v>58</v>
      </c>
      <c r="E19" s="18"/>
      <c r="F19" s="18">
        <v>1.6</v>
      </c>
      <c r="G19" s="18">
        <v>1.9</v>
      </c>
      <c r="H19" s="18"/>
      <c r="I19" s="24">
        <v>2.2000000000000002</v>
      </c>
      <c r="J19" s="24">
        <v>0.2</v>
      </c>
      <c r="K19" s="24">
        <v>1.1000000000000001</v>
      </c>
      <c r="L19" s="24">
        <v>0.1</v>
      </c>
      <c r="M19" s="24">
        <v>12.4</v>
      </c>
      <c r="N19" s="24">
        <v>2.7</v>
      </c>
      <c r="O19" s="24">
        <v>3.4</v>
      </c>
      <c r="P19" s="24">
        <v>0.5</v>
      </c>
      <c r="Q19" s="24">
        <v>2.3635520216690535</v>
      </c>
      <c r="R19" s="24">
        <v>2.3364479783309466</v>
      </c>
    </row>
    <row r="20" spans="1:23" s="14" customFormat="1" ht="15" x14ac:dyDescent="0.25">
      <c r="A20" s="18">
        <v>2017</v>
      </c>
      <c r="B20" s="23">
        <v>408397</v>
      </c>
      <c r="C20" s="18">
        <v>11.7</v>
      </c>
      <c r="D20" s="18">
        <v>58.3</v>
      </c>
      <c r="E20" s="18"/>
      <c r="F20" s="18">
        <v>1.6</v>
      </c>
      <c r="G20" s="18">
        <v>1.7</v>
      </c>
      <c r="H20" s="18"/>
      <c r="I20" s="24">
        <v>1.8</v>
      </c>
      <c r="J20" s="24">
        <v>0.2</v>
      </c>
      <c r="K20" s="24">
        <v>1.1000000000000001</v>
      </c>
      <c r="L20" s="24">
        <v>0.2</v>
      </c>
      <c r="M20" s="24">
        <v>12.3</v>
      </c>
      <c r="N20" s="24">
        <v>2.6</v>
      </c>
      <c r="O20" s="24">
        <v>3.5</v>
      </c>
      <c r="P20" s="24">
        <v>0.5</v>
      </c>
      <c r="Q20" s="24">
        <v>2.5819324990144397</v>
      </c>
      <c r="R20" s="24">
        <v>1.9180675009855603</v>
      </c>
    </row>
    <row r="21" spans="1:23" s="14" customFormat="1" ht="15" x14ac:dyDescent="0.25">
      <c r="A21" s="18">
        <v>2018</v>
      </c>
      <c r="B21" s="23">
        <v>392610</v>
      </c>
      <c r="C21" s="18">
        <v>11.9</v>
      </c>
      <c r="D21" s="18">
        <v>57.9</v>
      </c>
      <c r="E21" s="18"/>
      <c r="F21" s="18">
        <v>1.9</v>
      </c>
      <c r="G21" s="18">
        <v>1.6</v>
      </c>
      <c r="H21" s="18"/>
      <c r="I21" s="24">
        <v>1.6</v>
      </c>
      <c r="J21" s="24">
        <v>0.3</v>
      </c>
      <c r="K21" s="24">
        <v>0.6</v>
      </c>
      <c r="L21" s="24">
        <v>0.1</v>
      </c>
      <c r="M21" s="24">
        <v>13.4</v>
      </c>
      <c r="N21" s="24">
        <v>2.2999999999999998</v>
      </c>
      <c r="O21" s="24">
        <v>2.7</v>
      </c>
      <c r="P21" s="24">
        <v>0.7</v>
      </c>
      <c r="Q21" s="24">
        <v>2.6140802806856676</v>
      </c>
      <c r="R21" s="24">
        <v>2.3859197193143324</v>
      </c>
    </row>
    <row r="22" spans="1:23" s="14" customFormat="1" ht="15" x14ac:dyDescent="0.25">
      <c r="A22" s="18">
        <v>2019</v>
      </c>
      <c r="B22" s="23">
        <v>445070</v>
      </c>
      <c r="C22" s="18">
        <v>12.5</v>
      </c>
      <c r="D22" s="18">
        <v>59.7</v>
      </c>
      <c r="E22" s="18"/>
      <c r="F22" s="18">
        <v>1.8</v>
      </c>
      <c r="G22" s="18">
        <v>1.4</v>
      </c>
      <c r="H22" s="18"/>
      <c r="I22" s="24">
        <v>1.7</v>
      </c>
      <c r="J22" s="24">
        <v>0.1</v>
      </c>
      <c r="K22" s="24">
        <v>0.6</v>
      </c>
      <c r="L22" s="24">
        <v>0.1</v>
      </c>
      <c r="M22" s="24">
        <v>12.6</v>
      </c>
      <c r="N22" s="24">
        <v>2.4</v>
      </c>
      <c r="O22" s="24">
        <v>2.2000000000000002</v>
      </c>
      <c r="P22" s="24">
        <v>0.1</v>
      </c>
      <c r="Q22" s="24">
        <v>2.41</v>
      </c>
      <c r="R22" s="24">
        <v>2.39</v>
      </c>
    </row>
    <row r="23" spans="1:23" s="14" customFormat="1" ht="15" x14ac:dyDescent="0.25">
      <c r="A23" s="18">
        <v>2020</v>
      </c>
      <c r="B23" s="23">
        <v>444730</v>
      </c>
      <c r="C23" s="18">
        <v>12.1</v>
      </c>
      <c r="D23" s="18">
        <v>59.7</v>
      </c>
      <c r="E23" s="18"/>
      <c r="F23" s="18">
        <v>1.9</v>
      </c>
      <c r="G23" s="18">
        <v>1.2</v>
      </c>
      <c r="H23" s="18"/>
      <c r="I23" s="24">
        <v>1.8</v>
      </c>
      <c r="J23" s="24">
        <v>0.1</v>
      </c>
      <c r="K23" s="24">
        <v>0.5</v>
      </c>
      <c r="L23" s="24">
        <v>0.1</v>
      </c>
      <c r="M23" s="24">
        <v>12.7</v>
      </c>
      <c r="N23" s="24">
        <v>2.2999999999999998</v>
      </c>
      <c r="O23" s="24">
        <v>2.8</v>
      </c>
      <c r="P23" s="24">
        <v>0.1</v>
      </c>
      <c r="Q23" s="24">
        <v>2.6081486693049714</v>
      </c>
      <c r="R23" s="24">
        <v>2.0918513306950288</v>
      </c>
    </row>
    <row r="24" spans="1:23" s="14" customFormat="1" ht="15" x14ac:dyDescent="0.25">
      <c r="A24" s="18">
        <v>2021</v>
      </c>
      <c r="B24" s="23">
        <v>481036</v>
      </c>
      <c r="C24" s="18">
        <v>11.6</v>
      </c>
      <c r="D24" s="18">
        <v>60.5</v>
      </c>
      <c r="E24" s="18"/>
      <c r="F24" s="18">
        <v>1.7</v>
      </c>
      <c r="G24" s="18">
        <v>1</v>
      </c>
      <c r="H24" s="18"/>
      <c r="I24" s="24">
        <v>2</v>
      </c>
      <c r="J24" s="24">
        <v>0</v>
      </c>
      <c r="K24" s="24">
        <v>0.6</v>
      </c>
      <c r="L24" s="24">
        <v>0.2</v>
      </c>
      <c r="M24" s="24">
        <v>13.4</v>
      </c>
      <c r="N24" s="24">
        <v>2.2999999999999998</v>
      </c>
      <c r="O24" s="24">
        <v>1.8</v>
      </c>
      <c r="P24" s="24">
        <v>0</v>
      </c>
      <c r="Q24" s="24">
        <v>2.7</v>
      </c>
      <c r="R24" s="24">
        <v>2.2000000000000002</v>
      </c>
    </row>
    <row r="25" spans="1:23" ht="14.25" x14ac:dyDescent="0.2">
      <c r="A25" s="19">
        <v>2020</v>
      </c>
      <c r="B25" s="11"/>
      <c r="C25" s="13"/>
      <c r="D25" s="13"/>
      <c r="E25" s="13"/>
      <c r="F25" s="13" t="s">
        <v>48</v>
      </c>
      <c r="G25" s="13"/>
      <c r="H25" s="13"/>
      <c r="I25" s="13"/>
      <c r="J25" s="13"/>
      <c r="K25" s="13"/>
      <c r="L25" s="13"/>
      <c r="M25" s="13" t="s">
        <v>48</v>
      </c>
      <c r="N25" s="13"/>
      <c r="O25" s="13"/>
      <c r="P25" s="13"/>
      <c r="Q25" s="13"/>
      <c r="R25" s="13"/>
      <c r="S25" s="15"/>
      <c r="T25" s="15"/>
      <c r="U25" s="15"/>
      <c r="V25" s="15"/>
      <c r="W25" s="15"/>
    </row>
    <row r="26" spans="1:23" s="10" customFormat="1" ht="15" x14ac:dyDescent="0.25">
      <c r="A26" s="18" t="s">
        <v>9</v>
      </c>
      <c r="B26" s="23">
        <v>447480</v>
      </c>
      <c r="C26" s="18">
        <v>12.6</v>
      </c>
      <c r="D26" s="18">
        <v>59.9</v>
      </c>
      <c r="E26" s="18"/>
      <c r="F26" s="18">
        <v>1.7</v>
      </c>
      <c r="G26" s="18">
        <v>1.4</v>
      </c>
      <c r="H26" s="18"/>
      <c r="I26" s="24">
        <v>1.7</v>
      </c>
      <c r="J26" s="24">
        <v>0.1</v>
      </c>
      <c r="K26" s="24">
        <v>0.5</v>
      </c>
      <c r="L26" s="24">
        <v>0.1</v>
      </c>
      <c r="M26" s="24">
        <v>12.1</v>
      </c>
      <c r="N26" s="24">
        <v>2.2000000000000002</v>
      </c>
      <c r="O26" s="24">
        <v>2.6</v>
      </c>
      <c r="P26" s="24">
        <v>0.1</v>
      </c>
      <c r="Q26" s="24">
        <v>2.4263637878787878</v>
      </c>
      <c r="R26" s="24">
        <v>2.5736362121212122</v>
      </c>
    </row>
    <row r="27" spans="1:23" s="10" customFormat="1" ht="15" x14ac:dyDescent="0.25">
      <c r="A27" s="18" t="s">
        <v>10</v>
      </c>
      <c r="B27" s="23">
        <v>453835</v>
      </c>
      <c r="C27" s="24">
        <v>13</v>
      </c>
      <c r="D27" s="18">
        <v>61.2</v>
      </c>
      <c r="E27" s="18"/>
      <c r="F27" s="18">
        <v>1.8</v>
      </c>
      <c r="G27" s="18">
        <v>1.3</v>
      </c>
      <c r="H27" s="18"/>
      <c r="I27" s="24">
        <v>1.7</v>
      </c>
      <c r="J27" s="24">
        <v>0.1</v>
      </c>
      <c r="K27" s="24">
        <v>0.5</v>
      </c>
      <c r="L27" s="24">
        <v>0.1</v>
      </c>
      <c r="M27" s="24">
        <v>11.6</v>
      </c>
      <c r="N27" s="24">
        <v>2</v>
      </c>
      <c r="O27" s="24">
        <v>1.9</v>
      </c>
      <c r="P27" s="24">
        <v>0.1</v>
      </c>
      <c r="Q27" s="24">
        <v>2.4085077596483302</v>
      </c>
      <c r="R27" s="24">
        <v>2.2914922403516695</v>
      </c>
    </row>
    <row r="28" spans="1:23" s="10" customFormat="1" ht="15" x14ac:dyDescent="0.25">
      <c r="A28" s="18" t="s">
        <v>11</v>
      </c>
      <c r="B28" s="23">
        <v>420265</v>
      </c>
      <c r="C28" s="18">
        <v>11.6</v>
      </c>
      <c r="D28" s="24">
        <v>61.4</v>
      </c>
      <c r="E28" s="18"/>
      <c r="F28" s="18">
        <v>1.7</v>
      </c>
      <c r="G28" s="18">
        <v>1.4</v>
      </c>
      <c r="H28" s="18"/>
      <c r="I28" s="24">
        <v>1.5</v>
      </c>
      <c r="J28" s="24">
        <v>0.1</v>
      </c>
      <c r="K28" s="24">
        <v>0.4</v>
      </c>
      <c r="L28" s="24">
        <v>0.1</v>
      </c>
      <c r="M28" s="24">
        <v>11.7</v>
      </c>
      <c r="N28" s="24">
        <v>2.6</v>
      </c>
      <c r="O28" s="24">
        <v>2.1</v>
      </c>
      <c r="P28" s="24">
        <v>0</v>
      </c>
      <c r="Q28" s="24">
        <v>2.5863539190748694</v>
      </c>
      <c r="R28" s="24">
        <v>2.8136460809251309</v>
      </c>
    </row>
    <row r="29" spans="1:23" s="10" customFormat="1" ht="15" x14ac:dyDescent="0.25">
      <c r="A29" s="18" t="s">
        <v>12</v>
      </c>
      <c r="B29" s="23">
        <v>434812</v>
      </c>
      <c r="C29" s="18">
        <v>12</v>
      </c>
      <c r="D29" s="18">
        <v>61.3</v>
      </c>
      <c r="E29" s="18"/>
      <c r="F29" s="18">
        <v>1.7</v>
      </c>
      <c r="G29" s="18">
        <v>1.4</v>
      </c>
      <c r="H29" s="18"/>
      <c r="I29" s="24">
        <v>1.6</v>
      </c>
      <c r="J29" s="24">
        <v>0.1</v>
      </c>
      <c r="K29" s="24">
        <v>0.5</v>
      </c>
      <c r="L29" s="24">
        <v>0.1</v>
      </c>
      <c r="M29" s="24">
        <v>11.7</v>
      </c>
      <c r="N29" s="24">
        <v>2.8</v>
      </c>
      <c r="O29" s="24">
        <v>1.7</v>
      </c>
      <c r="P29" s="24">
        <v>0</v>
      </c>
      <c r="Q29" s="24">
        <v>2.596331225219175</v>
      </c>
      <c r="R29" s="24">
        <v>2.5036687747808246</v>
      </c>
      <c r="S29" s="10" t="s">
        <v>52</v>
      </c>
    </row>
    <row r="30" spans="1:23" s="10" customFormat="1" ht="15" x14ac:dyDescent="0.25">
      <c r="A30" s="18" t="s">
        <v>13</v>
      </c>
      <c r="B30" s="23">
        <v>441486</v>
      </c>
      <c r="C30" s="18">
        <v>12</v>
      </c>
      <c r="D30" s="18">
        <v>61.4</v>
      </c>
      <c r="E30" s="18"/>
      <c r="F30" s="18">
        <v>1.7</v>
      </c>
      <c r="G30" s="18">
        <v>1.4</v>
      </c>
      <c r="H30" s="18"/>
      <c r="I30" s="24">
        <v>1.5</v>
      </c>
      <c r="J30" s="24">
        <v>0.1</v>
      </c>
      <c r="K30" s="24">
        <v>0.5</v>
      </c>
      <c r="L30" s="24">
        <v>0.1</v>
      </c>
      <c r="M30" s="24">
        <v>12.2</v>
      </c>
      <c r="N30" s="24">
        <v>2.2999999999999998</v>
      </c>
      <c r="O30" s="24">
        <v>2.1</v>
      </c>
      <c r="P30" s="24">
        <v>0</v>
      </c>
      <c r="Q30" s="24">
        <v>2.47767926570718</v>
      </c>
      <c r="R30" s="24">
        <v>2.2223207342928202</v>
      </c>
    </row>
    <row r="31" spans="1:23" s="10" customFormat="1" ht="15" x14ac:dyDescent="0.25">
      <c r="A31" s="18" t="s">
        <v>14</v>
      </c>
      <c r="B31" s="23">
        <v>441583</v>
      </c>
      <c r="C31" s="24">
        <v>12.2</v>
      </c>
      <c r="D31" s="18">
        <v>61.3</v>
      </c>
      <c r="E31" s="18"/>
      <c r="F31" s="18">
        <v>1.7</v>
      </c>
      <c r="G31" s="18">
        <v>1.3</v>
      </c>
      <c r="H31" s="18"/>
      <c r="I31" s="24">
        <v>1.4</v>
      </c>
      <c r="J31" s="24">
        <v>0.1</v>
      </c>
      <c r="K31" s="24">
        <v>0.4</v>
      </c>
      <c r="L31" s="24">
        <v>0.1</v>
      </c>
      <c r="M31" s="24">
        <v>12.2</v>
      </c>
      <c r="N31" s="24">
        <v>2.2999999999999998</v>
      </c>
      <c r="O31" s="24">
        <v>2.1</v>
      </c>
      <c r="P31" s="24">
        <v>0</v>
      </c>
      <c r="Q31" s="24">
        <v>2.3632743676726689</v>
      </c>
      <c r="R31" s="24">
        <v>2.5367256323273311</v>
      </c>
    </row>
    <row r="32" spans="1:23" s="10" customFormat="1" ht="15" x14ac:dyDescent="0.25">
      <c r="A32" s="18" t="s">
        <v>15</v>
      </c>
      <c r="B32" s="23">
        <v>440150</v>
      </c>
      <c r="C32" s="18">
        <v>12.2</v>
      </c>
      <c r="D32" s="24">
        <v>60.8</v>
      </c>
      <c r="E32" s="18"/>
      <c r="F32" s="18">
        <v>1.8</v>
      </c>
      <c r="G32" s="18">
        <v>1.3</v>
      </c>
      <c r="H32" s="18"/>
      <c r="I32" s="24">
        <v>1.5</v>
      </c>
      <c r="J32" s="24">
        <v>0.1</v>
      </c>
      <c r="K32" s="24">
        <v>0.4</v>
      </c>
      <c r="L32" s="24">
        <v>0.1</v>
      </c>
      <c r="M32" s="24">
        <v>12.4</v>
      </c>
      <c r="N32" s="24">
        <v>2.6</v>
      </c>
      <c r="O32" s="24">
        <v>2</v>
      </c>
      <c r="P32" s="24">
        <v>0</v>
      </c>
      <c r="Q32" s="24">
        <v>2.3993348006361463</v>
      </c>
      <c r="R32" s="24">
        <v>2.4006651993638535</v>
      </c>
    </row>
    <row r="33" spans="1:23" s="10" customFormat="1" ht="15" x14ac:dyDescent="0.25">
      <c r="A33" s="18" t="s">
        <v>16</v>
      </c>
      <c r="B33" s="23">
        <v>446828</v>
      </c>
      <c r="C33" s="18">
        <v>12.2</v>
      </c>
      <c r="D33" s="18">
        <v>60.8</v>
      </c>
      <c r="E33" s="18"/>
      <c r="F33" s="18">
        <v>1.9</v>
      </c>
      <c r="G33" s="18">
        <v>1.3</v>
      </c>
      <c r="H33" s="18"/>
      <c r="I33" s="24">
        <v>1.5</v>
      </c>
      <c r="J33" s="24">
        <v>0.1</v>
      </c>
      <c r="K33" s="24">
        <v>0.4</v>
      </c>
      <c r="L33" s="24">
        <v>0.1</v>
      </c>
      <c r="M33" s="24">
        <v>12</v>
      </c>
      <c r="N33" s="24">
        <v>2.5</v>
      </c>
      <c r="O33" s="24">
        <v>2.6</v>
      </c>
      <c r="P33" s="24">
        <v>0</v>
      </c>
      <c r="Q33" s="24">
        <v>2.3029447364534001</v>
      </c>
      <c r="R33" s="24">
        <v>2.2970552635465999</v>
      </c>
    </row>
    <row r="34" spans="1:23" s="10" customFormat="1" ht="15" x14ac:dyDescent="0.25">
      <c r="A34" s="18" t="s">
        <v>17</v>
      </c>
      <c r="B34" s="23">
        <v>437472</v>
      </c>
      <c r="C34" s="18">
        <v>12.3</v>
      </c>
      <c r="D34" s="18">
        <v>60.7</v>
      </c>
      <c r="E34" s="18"/>
      <c r="F34" s="18">
        <v>1.9</v>
      </c>
      <c r="G34" s="18">
        <v>1.3</v>
      </c>
      <c r="H34" s="18"/>
      <c r="I34" s="24">
        <v>1.5</v>
      </c>
      <c r="J34" s="24">
        <v>0.1</v>
      </c>
      <c r="K34" s="24">
        <v>0.4</v>
      </c>
      <c r="L34" s="24">
        <v>0.1</v>
      </c>
      <c r="M34" s="24">
        <v>12.3</v>
      </c>
      <c r="N34" s="24">
        <v>2.6</v>
      </c>
      <c r="O34" s="24">
        <v>2.2000000000000002</v>
      </c>
      <c r="P34" s="24">
        <v>0</v>
      </c>
      <c r="Q34" s="24">
        <v>2.294201793257626</v>
      </c>
      <c r="R34" s="24">
        <v>2.3057982067423741</v>
      </c>
    </row>
    <row r="35" spans="1:23" s="10" customFormat="1" ht="15" x14ac:dyDescent="0.25">
      <c r="A35" s="18" t="s">
        <v>18</v>
      </c>
      <c r="B35" s="23">
        <v>434133</v>
      </c>
      <c r="C35" s="24">
        <v>11.9</v>
      </c>
      <c r="D35" s="18">
        <v>60.6</v>
      </c>
      <c r="E35" s="18"/>
      <c r="F35" s="18">
        <v>1.9</v>
      </c>
      <c r="G35" s="18">
        <v>1.3</v>
      </c>
      <c r="H35" s="18"/>
      <c r="I35" s="24">
        <v>1.6</v>
      </c>
      <c r="J35" s="24">
        <v>0.1</v>
      </c>
      <c r="K35" s="24">
        <v>0.4</v>
      </c>
      <c r="L35" s="24">
        <v>0.1</v>
      </c>
      <c r="M35" s="24">
        <v>12.2</v>
      </c>
      <c r="N35" s="24">
        <v>2.5</v>
      </c>
      <c r="O35" s="24">
        <v>2.8</v>
      </c>
      <c r="P35" s="24">
        <v>0</v>
      </c>
      <c r="Q35" s="24">
        <v>2.32603057657446</v>
      </c>
      <c r="R35" s="24">
        <v>2.2739694234255392</v>
      </c>
    </row>
    <row r="36" spans="1:23" s="10" customFormat="1" ht="15" x14ac:dyDescent="0.25">
      <c r="A36" s="18" t="s">
        <v>22</v>
      </c>
      <c r="B36" s="23">
        <v>441555</v>
      </c>
      <c r="C36" s="18">
        <v>12</v>
      </c>
      <c r="D36" s="24">
        <v>60</v>
      </c>
      <c r="E36" s="18"/>
      <c r="F36" s="18">
        <v>1.9</v>
      </c>
      <c r="G36" s="18">
        <v>1.3</v>
      </c>
      <c r="H36" s="18"/>
      <c r="I36" s="24">
        <v>1.7</v>
      </c>
      <c r="J36" s="24">
        <v>0.1</v>
      </c>
      <c r="K36" s="24">
        <v>0.4</v>
      </c>
      <c r="L36" s="24">
        <v>0.1</v>
      </c>
      <c r="M36" s="24">
        <v>12.6</v>
      </c>
      <c r="N36" s="24">
        <v>2.6</v>
      </c>
      <c r="O36" s="24">
        <v>2.5</v>
      </c>
      <c r="P36" s="24">
        <v>0.1</v>
      </c>
      <c r="Q36" s="24">
        <v>2.3120275605530454</v>
      </c>
      <c r="R36" s="24">
        <v>2.3879724394469544</v>
      </c>
    </row>
    <row r="37" spans="1:23" s="10" customFormat="1" ht="15" x14ac:dyDescent="0.25">
      <c r="A37" s="18" t="s">
        <v>23</v>
      </c>
      <c r="B37" s="23">
        <v>444730</v>
      </c>
      <c r="C37" s="18">
        <v>12.1</v>
      </c>
      <c r="D37" s="24">
        <v>59.7</v>
      </c>
      <c r="E37" s="18"/>
      <c r="F37" s="18">
        <v>1.9</v>
      </c>
      <c r="G37" s="18">
        <v>1.2</v>
      </c>
      <c r="H37" s="18"/>
      <c r="I37" s="24">
        <v>1.8</v>
      </c>
      <c r="J37" s="24">
        <v>0.1</v>
      </c>
      <c r="K37" s="24">
        <v>0.5</v>
      </c>
      <c r="L37" s="24">
        <v>0.1</v>
      </c>
      <c r="M37" s="24">
        <v>12.7</v>
      </c>
      <c r="N37" s="24">
        <v>2.2999999999999998</v>
      </c>
      <c r="O37" s="24">
        <v>2.8</v>
      </c>
      <c r="P37" s="24">
        <v>0.1</v>
      </c>
      <c r="Q37" s="24">
        <v>2.6081486693049714</v>
      </c>
      <c r="R37" s="24">
        <v>2.0918513306950288</v>
      </c>
    </row>
    <row r="38" spans="1:23" ht="15" x14ac:dyDescent="0.25">
      <c r="A38" s="19">
        <v>2021</v>
      </c>
      <c r="B38" s="23"/>
      <c r="C38" s="24"/>
      <c r="D38" s="24"/>
      <c r="E38" s="24"/>
      <c r="F38" s="24" t="s">
        <v>48</v>
      </c>
      <c r="G38" s="24"/>
      <c r="H38" s="24"/>
      <c r="I38" s="24"/>
      <c r="J38" s="24"/>
      <c r="K38" s="24"/>
      <c r="L38" s="24"/>
      <c r="M38" s="24" t="s">
        <v>48</v>
      </c>
      <c r="N38" s="24"/>
      <c r="O38" s="24"/>
      <c r="P38" s="24"/>
      <c r="Q38" s="24"/>
      <c r="R38" s="24"/>
      <c r="S38" s="15"/>
      <c r="T38" s="15"/>
      <c r="U38" s="15"/>
      <c r="V38" s="15"/>
      <c r="W38" s="15"/>
    </row>
    <row r="39" spans="1:23" s="10" customFormat="1" ht="15" x14ac:dyDescent="0.25">
      <c r="A39" s="18" t="s">
        <v>9</v>
      </c>
      <c r="B39" s="23">
        <v>448234</v>
      </c>
      <c r="C39" s="18">
        <v>11.9</v>
      </c>
      <c r="D39" s="24">
        <v>59.8</v>
      </c>
      <c r="E39" s="18"/>
      <c r="F39" s="18">
        <v>1.9</v>
      </c>
      <c r="G39" s="18">
        <v>1.2</v>
      </c>
      <c r="H39" s="18"/>
      <c r="I39" s="24">
        <v>1.8</v>
      </c>
      <c r="J39" s="24">
        <v>0.1</v>
      </c>
      <c r="K39" s="24">
        <v>0.5</v>
      </c>
      <c r="L39" s="24">
        <v>0.1</v>
      </c>
      <c r="M39" s="24">
        <v>12.8</v>
      </c>
      <c r="N39" s="24">
        <v>2.4</v>
      </c>
      <c r="O39" s="24">
        <v>2.5</v>
      </c>
      <c r="P39" s="24">
        <v>0</v>
      </c>
      <c r="Q39" s="24">
        <v>2.7</v>
      </c>
      <c r="R39" s="24">
        <v>2.2999999999999998</v>
      </c>
    </row>
    <row r="40" spans="1:23" s="10" customFormat="1" ht="15" x14ac:dyDescent="0.25">
      <c r="A40" s="18" t="s">
        <v>10</v>
      </c>
      <c r="B40" s="23">
        <v>441685</v>
      </c>
      <c r="C40" s="18">
        <v>11.7</v>
      </c>
      <c r="D40" s="24">
        <v>59.1</v>
      </c>
      <c r="E40" s="18"/>
      <c r="F40" s="18">
        <v>1.9</v>
      </c>
      <c r="G40" s="18">
        <v>1.3</v>
      </c>
      <c r="H40" s="18"/>
      <c r="I40" s="24">
        <v>1.8</v>
      </c>
      <c r="J40" s="24">
        <v>0.1</v>
      </c>
      <c r="K40" s="24">
        <v>0.5</v>
      </c>
      <c r="L40" s="24">
        <v>0.1</v>
      </c>
      <c r="M40" s="24">
        <v>12.9</v>
      </c>
      <c r="N40" s="24">
        <v>2.8</v>
      </c>
      <c r="O40" s="24">
        <v>2.7</v>
      </c>
      <c r="P40" s="24">
        <v>0</v>
      </c>
      <c r="Q40" s="24">
        <v>2.8000000000000003</v>
      </c>
      <c r="R40" s="24">
        <v>2.2999999999999994</v>
      </c>
    </row>
    <row r="41" spans="1:23" s="10" customFormat="1" ht="15" x14ac:dyDescent="0.25">
      <c r="A41" s="18" t="s">
        <v>11</v>
      </c>
      <c r="B41" s="23">
        <v>447918</v>
      </c>
      <c r="C41" s="18">
        <v>11.6</v>
      </c>
      <c r="D41" s="24">
        <v>58.8</v>
      </c>
      <c r="E41" s="18"/>
      <c r="F41" s="18">
        <v>1.8</v>
      </c>
      <c r="G41" s="18">
        <v>1.3</v>
      </c>
      <c r="H41" s="18"/>
      <c r="I41" s="24">
        <v>1.8</v>
      </c>
      <c r="J41" s="24">
        <v>0</v>
      </c>
      <c r="K41" s="24">
        <v>0.5</v>
      </c>
      <c r="L41" s="24">
        <v>0.1</v>
      </c>
      <c r="M41" s="24">
        <v>13.3</v>
      </c>
      <c r="N41" s="24">
        <v>2.8</v>
      </c>
      <c r="O41" s="24">
        <v>3</v>
      </c>
      <c r="P41" s="24">
        <v>0</v>
      </c>
      <c r="Q41" s="24">
        <v>2.8000000000000003</v>
      </c>
      <c r="R41" s="24">
        <v>2.1999999999999997</v>
      </c>
    </row>
    <row r="42" spans="1:23" s="10" customFormat="1" ht="15" x14ac:dyDescent="0.25">
      <c r="A42" s="18" t="s">
        <v>12</v>
      </c>
      <c r="B42" s="23">
        <v>447731</v>
      </c>
      <c r="C42" s="18">
        <v>11.7</v>
      </c>
      <c r="D42" s="24">
        <v>58.6</v>
      </c>
      <c r="E42" s="18"/>
      <c r="F42" s="18">
        <v>1.8</v>
      </c>
      <c r="G42" s="18">
        <v>1.3</v>
      </c>
      <c r="H42" s="18"/>
      <c r="I42" s="24">
        <v>1.9</v>
      </c>
      <c r="J42" s="24">
        <v>0</v>
      </c>
      <c r="K42" s="24">
        <v>0.5</v>
      </c>
      <c r="L42" s="24">
        <v>0.2</v>
      </c>
      <c r="M42" s="24">
        <v>13.2</v>
      </c>
      <c r="N42" s="24">
        <v>2.8</v>
      </c>
      <c r="O42" s="24">
        <v>3.1</v>
      </c>
      <c r="P42" s="24">
        <v>0</v>
      </c>
      <c r="Q42" s="24">
        <v>2.8000000000000003</v>
      </c>
      <c r="R42" s="24">
        <v>2.1</v>
      </c>
      <c r="S42" s="10" t="s">
        <v>52</v>
      </c>
    </row>
    <row r="43" spans="1:23" s="10" customFormat="1" ht="15" x14ac:dyDescent="0.25">
      <c r="A43" s="18" t="s">
        <v>13</v>
      </c>
      <c r="B43" s="23">
        <v>453808</v>
      </c>
      <c r="C43" s="18">
        <v>11.5</v>
      </c>
      <c r="D43" s="24">
        <v>59</v>
      </c>
      <c r="E43" s="18"/>
      <c r="F43" s="18">
        <v>1.7</v>
      </c>
      <c r="G43" s="18">
        <v>1.3</v>
      </c>
      <c r="H43" s="18"/>
      <c r="I43" s="24">
        <v>1.9</v>
      </c>
      <c r="J43" s="24">
        <v>0</v>
      </c>
      <c r="K43" s="24">
        <v>0.5</v>
      </c>
      <c r="L43" s="24">
        <v>0.2</v>
      </c>
      <c r="M43" s="24">
        <v>13.6</v>
      </c>
      <c r="N43" s="24">
        <v>2.6</v>
      </c>
      <c r="O43" s="24">
        <v>2.5</v>
      </c>
      <c r="P43" s="24">
        <v>0</v>
      </c>
      <c r="Q43" s="24">
        <v>2.8000000000000003</v>
      </c>
      <c r="R43" s="24">
        <v>2.4</v>
      </c>
    </row>
    <row r="44" spans="1:23" s="10" customFormat="1" ht="15" x14ac:dyDescent="0.25">
      <c r="A44" s="18" t="s">
        <v>14</v>
      </c>
      <c r="B44" s="23">
        <v>455643</v>
      </c>
      <c r="C44" s="18">
        <v>11.6</v>
      </c>
      <c r="D44" s="24">
        <v>59</v>
      </c>
      <c r="E44" s="18"/>
      <c r="F44" s="18">
        <v>1.7</v>
      </c>
      <c r="G44" s="18">
        <v>1.2</v>
      </c>
      <c r="H44" s="18"/>
      <c r="I44" s="24">
        <v>1.8</v>
      </c>
      <c r="J44" s="24">
        <v>0</v>
      </c>
      <c r="K44" s="24">
        <v>0.5</v>
      </c>
      <c r="L44" s="24">
        <v>0.2</v>
      </c>
      <c r="M44" s="24">
        <v>13.8</v>
      </c>
      <c r="N44" s="24">
        <v>2.2999999999999998</v>
      </c>
      <c r="O44" s="24">
        <v>2.9</v>
      </c>
      <c r="P44" s="24">
        <v>0</v>
      </c>
      <c r="Q44" s="24">
        <v>2.8000000000000003</v>
      </c>
      <c r="R44" s="24">
        <v>2.1999999999999997</v>
      </c>
    </row>
    <row r="45" spans="1:23" s="10" customFormat="1" ht="15" x14ac:dyDescent="0.25">
      <c r="A45" s="18" t="s">
        <v>15</v>
      </c>
      <c r="B45" s="23">
        <v>459312</v>
      </c>
      <c r="C45" s="18">
        <v>11.4</v>
      </c>
      <c r="D45" s="24">
        <v>59.3</v>
      </c>
      <c r="E45" s="18"/>
      <c r="F45" s="18">
        <v>1.7</v>
      </c>
      <c r="G45" s="18">
        <v>1.2</v>
      </c>
      <c r="H45" s="18"/>
      <c r="I45" s="24">
        <v>1.8</v>
      </c>
      <c r="J45" s="24">
        <v>0</v>
      </c>
      <c r="K45" s="24">
        <v>0.5</v>
      </c>
      <c r="L45" s="24">
        <v>0.2</v>
      </c>
      <c r="M45" s="24">
        <v>13.6</v>
      </c>
      <c r="N45" s="24">
        <v>2.2000000000000002</v>
      </c>
      <c r="O45" s="24">
        <v>2.8</v>
      </c>
      <c r="P45" s="24">
        <v>0.2</v>
      </c>
      <c r="Q45" s="24">
        <v>2.7</v>
      </c>
      <c r="R45" s="24">
        <v>2.3999999999999995</v>
      </c>
    </row>
    <row r="46" spans="1:23" s="10" customFormat="1" ht="15" x14ac:dyDescent="0.25">
      <c r="A46" s="18" t="s">
        <v>16</v>
      </c>
      <c r="B46" s="23">
        <v>466468</v>
      </c>
      <c r="C46" s="18">
        <v>11.3</v>
      </c>
      <c r="D46" s="24">
        <v>59.5</v>
      </c>
      <c r="E46" s="18"/>
      <c r="F46" s="18">
        <v>1.6</v>
      </c>
      <c r="G46" s="18">
        <v>1.2</v>
      </c>
      <c r="H46" s="18"/>
      <c r="I46" s="24">
        <v>1.9</v>
      </c>
      <c r="J46" s="24">
        <v>0</v>
      </c>
      <c r="K46" s="24">
        <v>0.5</v>
      </c>
      <c r="L46" s="24">
        <v>0.2</v>
      </c>
      <c r="M46" s="24">
        <v>13.7</v>
      </c>
      <c r="N46" s="24">
        <v>2.2000000000000002</v>
      </c>
      <c r="O46" s="24">
        <v>2.4</v>
      </c>
      <c r="P46" s="24">
        <v>0.2</v>
      </c>
      <c r="Q46" s="24">
        <v>2.7</v>
      </c>
      <c r="R46" s="24">
        <v>2.5999999999999996</v>
      </c>
    </row>
    <row r="47" spans="1:23" s="10" customFormat="1" ht="15" x14ac:dyDescent="0.25">
      <c r="A47" s="18" t="s">
        <v>17</v>
      </c>
      <c r="B47" s="23">
        <v>464892</v>
      </c>
      <c r="C47" s="18">
        <v>11.3</v>
      </c>
      <c r="D47" s="24">
        <v>59.7</v>
      </c>
      <c r="E47" s="18"/>
      <c r="F47" s="18">
        <v>1.7</v>
      </c>
      <c r="G47" s="18">
        <v>1.2</v>
      </c>
      <c r="H47" s="18"/>
      <c r="I47" s="24">
        <v>1.9</v>
      </c>
      <c r="J47" s="24">
        <v>0</v>
      </c>
      <c r="K47" s="24">
        <v>0.5</v>
      </c>
      <c r="L47" s="24">
        <v>0.2</v>
      </c>
      <c r="M47" s="24">
        <v>13.6</v>
      </c>
      <c r="N47" s="24">
        <v>2.2999999999999998</v>
      </c>
      <c r="O47" s="24">
        <v>2.5</v>
      </c>
      <c r="P47" s="24">
        <v>0.2</v>
      </c>
      <c r="Q47" s="24">
        <v>2.8000000000000003</v>
      </c>
      <c r="R47" s="24">
        <v>2.1</v>
      </c>
    </row>
    <row r="48" spans="1:23" s="10" customFormat="1" ht="15" x14ac:dyDescent="0.25">
      <c r="A48" s="18" t="s">
        <v>18</v>
      </c>
      <c r="B48" s="23">
        <v>475439</v>
      </c>
      <c r="C48" s="18">
        <v>11.3</v>
      </c>
      <c r="D48" s="24">
        <v>60.2</v>
      </c>
      <c r="E48" s="18"/>
      <c r="F48" s="18">
        <v>1.7</v>
      </c>
      <c r="G48" s="18">
        <v>1.1000000000000001</v>
      </c>
      <c r="H48" s="18"/>
      <c r="I48" s="24">
        <v>1.9</v>
      </c>
      <c r="J48" s="24">
        <v>0</v>
      </c>
      <c r="K48" s="24">
        <v>0.6</v>
      </c>
      <c r="L48" s="24">
        <v>0.2</v>
      </c>
      <c r="M48" s="24">
        <v>13.6</v>
      </c>
      <c r="N48" s="24">
        <v>2.1</v>
      </c>
      <c r="O48" s="24">
        <v>2.2999999999999998</v>
      </c>
      <c r="P48" s="24">
        <v>0.2</v>
      </c>
      <c r="Q48" s="24">
        <v>2.6</v>
      </c>
      <c r="R48" s="24">
        <v>2.1999999999999997</v>
      </c>
    </row>
    <row r="49" spans="1:35" s="10" customFormat="1" ht="15" x14ac:dyDescent="0.25">
      <c r="A49" s="18" t="s">
        <v>22</v>
      </c>
      <c r="B49" s="23">
        <v>483666</v>
      </c>
      <c r="C49" s="18">
        <v>11.8</v>
      </c>
      <c r="D49" s="24">
        <v>60.7</v>
      </c>
      <c r="E49" s="18"/>
      <c r="F49" s="18">
        <v>1.7</v>
      </c>
      <c r="G49" s="18">
        <v>1.1000000000000001</v>
      </c>
      <c r="H49" s="18"/>
      <c r="I49" s="24">
        <v>1.9</v>
      </c>
      <c r="J49" s="24">
        <v>0</v>
      </c>
      <c r="K49" s="24">
        <v>0.5</v>
      </c>
      <c r="L49" s="24">
        <v>0.2</v>
      </c>
      <c r="M49" s="24">
        <v>13.2</v>
      </c>
      <c r="N49" s="24">
        <v>2.2000000000000002</v>
      </c>
      <c r="O49" s="24">
        <v>1.9</v>
      </c>
      <c r="P49" s="24">
        <v>0</v>
      </c>
      <c r="Q49" s="24">
        <v>2.6</v>
      </c>
      <c r="R49" s="24">
        <v>2.1999999999999997</v>
      </c>
      <c r="V49" s="11"/>
      <c r="W49" s="12"/>
      <c r="X49" s="12"/>
      <c r="Z49" s="12"/>
      <c r="AA49" s="12"/>
      <c r="AC49" s="13"/>
      <c r="AD49" s="13"/>
      <c r="AE49" s="13"/>
      <c r="AF49" s="13"/>
      <c r="AG49" s="13"/>
      <c r="AH49" s="13"/>
      <c r="AI49" s="13"/>
    </row>
    <row r="50" spans="1:35" s="10" customFormat="1" ht="15" x14ac:dyDescent="0.25">
      <c r="A50" s="20" t="s">
        <v>23</v>
      </c>
      <c r="B50" s="26">
        <v>481036</v>
      </c>
      <c r="C50" s="20">
        <v>11.6</v>
      </c>
      <c r="D50" s="25">
        <v>60.5</v>
      </c>
      <c r="E50" s="20"/>
      <c r="F50" s="20">
        <v>1.7</v>
      </c>
      <c r="G50" s="20">
        <v>1</v>
      </c>
      <c r="H50" s="20"/>
      <c r="I50" s="25">
        <v>2</v>
      </c>
      <c r="J50" s="25">
        <v>0</v>
      </c>
      <c r="K50" s="25">
        <v>0.6</v>
      </c>
      <c r="L50" s="25">
        <v>0.2</v>
      </c>
      <c r="M50" s="25">
        <v>13.4</v>
      </c>
      <c r="N50" s="25">
        <v>2.2999999999999998</v>
      </c>
      <c r="O50" s="25">
        <v>1.8</v>
      </c>
      <c r="P50" s="25">
        <v>0</v>
      </c>
      <c r="Q50" s="25">
        <v>2.7</v>
      </c>
      <c r="R50" s="25">
        <v>2.2000000000000002</v>
      </c>
    </row>
    <row r="51" spans="1:35" s="22" customFormat="1" ht="15" x14ac:dyDescent="0.25">
      <c r="A51" s="39" t="s">
        <v>21</v>
      </c>
      <c r="B51" s="39"/>
      <c r="C51" s="39"/>
      <c r="D51" s="39"/>
      <c r="E51" s="39"/>
      <c r="F51" s="39"/>
      <c r="G51" s="39"/>
      <c r="H51" s="39"/>
      <c r="I51" s="39"/>
      <c r="J51" s="39"/>
      <c r="K51" s="39"/>
      <c r="L51" s="39"/>
      <c r="M51" s="39"/>
      <c r="N51" s="39"/>
      <c r="O51" s="39"/>
      <c r="P51" s="39"/>
      <c r="Q51" s="39"/>
      <c r="R51" s="39"/>
      <c r="S51" s="21"/>
      <c r="T51" s="21"/>
      <c r="U51" s="21"/>
      <c r="V51" s="21"/>
    </row>
  </sheetData>
  <mergeCells count="10">
    <mergeCell ref="A51:R51"/>
    <mergeCell ref="A3:R3"/>
    <mergeCell ref="A2:R2"/>
    <mergeCell ref="A1:R1"/>
    <mergeCell ref="C7:R7"/>
    <mergeCell ref="C5:D5"/>
    <mergeCell ref="F5:G5"/>
    <mergeCell ref="I5:J5"/>
    <mergeCell ref="N5:O5"/>
    <mergeCell ref="K5:L5"/>
  </mergeCells>
  <phoneticPr fontId="0" type="noConversion"/>
  <printOptions horizontalCentered="1"/>
  <pageMargins left="0.78740157480314965" right="0.78740157480314965" top="0.56999999999999995" bottom="0.55000000000000004" header="0.51181102362204722" footer="0.51181102362204722"/>
  <pageSetup paperSize="9" scale="84"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dimension ref="A1:E13"/>
  <sheetViews>
    <sheetView topLeftCell="A7" workbookViewId="0">
      <selection activeCell="B8" sqref="B8"/>
    </sheetView>
  </sheetViews>
  <sheetFormatPr defaultColWidth="8.85546875" defaultRowHeight="15" x14ac:dyDescent="0.25"/>
  <cols>
    <col min="1" max="1" width="17.28515625" style="37" bestFit="1" customWidth="1"/>
    <col min="2" max="2" width="75.28515625" style="37" customWidth="1"/>
    <col min="3" max="3" width="13.5703125" style="38" bestFit="1" customWidth="1"/>
    <col min="4" max="4" width="10" style="38" bestFit="1" customWidth="1"/>
    <col min="5" max="5" width="29.85546875" style="38" bestFit="1" customWidth="1"/>
    <col min="6" max="16384" width="8.85546875" style="27"/>
  </cols>
  <sheetData>
    <row r="1" spans="1:5" x14ac:dyDescent="0.25">
      <c r="A1" s="45" t="s">
        <v>57</v>
      </c>
      <c r="B1" s="45"/>
      <c r="C1" s="45"/>
      <c r="D1" s="45"/>
      <c r="E1" s="45"/>
    </row>
    <row r="3" spans="1:5" ht="42.75" x14ac:dyDescent="0.25">
      <c r="A3" s="28" t="s">
        <v>24</v>
      </c>
      <c r="B3" s="28" t="s">
        <v>25</v>
      </c>
      <c r="C3" s="29" t="s">
        <v>26</v>
      </c>
      <c r="D3" s="29" t="s">
        <v>27</v>
      </c>
      <c r="E3" s="28" t="s">
        <v>28</v>
      </c>
    </row>
    <row r="4" spans="1:5" ht="45" x14ac:dyDescent="0.25">
      <c r="A4" s="30" t="s">
        <v>1</v>
      </c>
      <c r="B4" s="31" t="s">
        <v>29</v>
      </c>
      <c r="C4" s="32" t="s">
        <v>30</v>
      </c>
      <c r="D4" s="33" t="s">
        <v>31</v>
      </c>
      <c r="E4" s="33" t="s">
        <v>32</v>
      </c>
    </row>
    <row r="5" spans="1:5" ht="45" x14ac:dyDescent="0.25">
      <c r="A5" s="30" t="s">
        <v>2</v>
      </c>
      <c r="B5" s="31" t="s">
        <v>33</v>
      </c>
      <c r="C5" s="33" t="s">
        <v>34</v>
      </c>
      <c r="D5" s="33" t="s">
        <v>31</v>
      </c>
      <c r="E5" s="33" t="s">
        <v>32</v>
      </c>
    </row>
    <row r="6" spans="1:5" ht="45" x14ac:dyDescent="0.25">
      <c r="A6" s="30" t="s">
        <v>35</v>
      </c>
      <c r="B6" s="31" t="s">
        <v>36</v>
      </c>
      <c r="C6" s="33" t="s">
        <v>34</v>
      </c>
      <c r="D6" s="33" t="s">
        <v>31</v>
      </c>
      <c r="E6" s="33" t="s">
        <v>32</v>
      </c>
    </row>
    <row r="7" spans="1:5" ht="45" x14ac:dyDescent="0.25">
      <c r="A7" s="30" t="s">
        <v>5</v>
      </c>
      <c r="B7" s="31" t="s">
        <v>37</v>
      </c>
      <c r="C7" s="33" t="s">
        <v>34</v>
      </c>
      <c r="D7" s="33" t="s">
        <v>31</v>
      </c>
      <c r="E7" s="33" t="s">
        <v>32</v>
      </c>
    </row>
    <row r="8" spans="1:5" s="36" customFormat="1" ht="45" customHeight="1" x14ac:dyDescent="0.25">
      <c r="A8" s="34" t="s">
        <v>58</v>
      </c>
      <c r="B8" s="34" t="s">
        <v>59</v>
      </c>
      <c r="C8" s="35" t="s">
        <v>34</v>
      </c>
      <c r="D8" s="35" t="s">
        <v>31</v>
      </c>
      <c r="E8" s="35" t="s">
        <v>32</v>
      </c>
    </row>
    <row r="9" spans="1:5" s="36" customFormat="1" ht="58.15" customHeight="1" x14ac:dyDescent="0.25">
      <c r="A9" s="34" t="s">
        <v>38</v>
      </c>
      <c r="B9" s="34" t="s">
        <v>51</v>
      </c>
      <c r="C9" s="35" t="s">
        <v>34</v>
      </c>
      <c r="D9" s="35" t="s">
        <v>31</v>
      </c>
      <c r="E9" s="35" t="s">
        <v>32</v>
      </c>
    </row>
    <row r="10" spans="1:5" ht="45" x14ac:dyDescent="0.25">
      <c r="A10" s="30" t="s">
        <v>39</v>
      </c>
      <c r="B10" s="31" t="s">
        <v>40</v>
      </c>
      <c r="C10" s="33" t="s">
        <v>34</v>
      </c>
      <c r="D10" s="33" t="s">
        <v>31</v>
      </c>
      <c r="E10" s="33" t="s">
        <v>32</v>
      </c>
    </row>
    <row r="11" spans="1:5" ht="45" x14ac:dyDescent="0.25">
      <c r="A11" s="30" t="s">
        <v>19</v>
      </c>
      <c r="B11" s="31" t="s">
        <v>41</v>
      </c>
      <c r="C11" s="33" t="s">
        <v>34</v>
      </c>
      <c r="D11" s="33" t="s">
        <v>31</v>
      </c>
      <c r="E11" s="33" t="s">
        <v>32</v>
      </c>
    </row>
    <row r="12" spans="1:5" ht="45" x14ac:dyDescent="0.25">
      <c r="A12" s="30" t="s">
        <v>54</v>
      </c>
      <c r="B12" s="31" t="s">
        <v>53</v>
      </c>
      <c r="C12" s="33" t="s">
        <v>34</v>
      </c>
      <c r="D12" s="33" t="s">
        <v>31</v>
      </c>
      <c r="E12" s="33" t="s">
        <v>32</v>
      </c>
    </row>
    <row r="13" spans="1:5" s="36" customFormat="1" ht="44.25" customHeight="1" x14ac:dyDescent="0.25">
      <c r="A13" s="34" t="s">
        <v>42</v>
      </c>
      <c r="B13" s="34" t="s">
        <v>55</v>
      </c>
      <c r="C13" s="35" t="s">
        <v>34</v>
      </c>
      <c r="D13" s="35" t="s">
        <v>31</v>
      </c>
      <c r="E13" s="35" t="s">
        <v>32</v>
      </c>
    </row>
  </sheetData>
  <mergeCells count="1">
    <mergeCell ref="A1:E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16</eWaveListOrderVal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CBB4F39-77C3-4426-8597-876E66B3DE4D}"/>
</file>

<file path=customXml/itemProps2.xml><?xml version="1.0" encoding="utf-8"?>
<ds:datastoreItem xmlns:ds="http://schemas.openxmlformats.org/officeDocument/2006/customXml" ds:itemID="{484F5B5D-A6C9-4EF0-913A-3B221BE699FD}"/>
</file>

<file path=customXml/itemProps3.xml><?xml version="1.0" encoding="utf-8"?>
<ds:datastoreItem xmlns:ds="http://schemas.openxmlformats.org/officeDocument/2006/customXml" ds:itemID="{EF4DB733-C0D8-4C3E-A4A6-F4839DB2C6A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20</vt:lpstr>
      <vt:lpstr>Explanations</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D.20 - Asset Portfolio of Longstanding Pension Funds, 2005-2021</dc:title>
  <dc:creator>Bank of Israel</dc:creator>
  <cp:lastModifiedBy>יוגב בסה</cp:lastModifiedBy>
  <cp:lastPrinted>2011-03-28T07:20:11Z</cp:lastPrinted>
  <dcterms:created xsi:type="dcterms:W3CDTF">2002-01-14T11:24:49Z</dcterms:created>
  <dcterms:modified xsi:type="dcterms:W3CDTF">2022-03-02T11:28:45Z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